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\2026 рік\паспорта 2026 рік\січень 2026 рік\"/>
    </mc:Choice>
  </mc:AlternateContent>
  <xr:revisionPtr revIDLastSave="0" documentId="13_ncr:1_{BF3440A1-268C-4D90-918E-46095C8BFE7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КПК0611152" sheetId="2" r:id="rId1"/>
  </sheets>
  <definedNames>
    <definedName name="_xlnm.Print_Area" localSheetId="0">КПК0611152!$A$1:$BM$87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72" i="2" l="1"/>
  <c r="BE72" i="2"/>
  <c r="BE74" i="2" l="1"/>
  <c r="BE69" i="2"/>
  <c r="AC49" i="2"/>
  <c r="BE65" i="2" l="1"/>
  <c r="AC50" i="2"/>
  <c r="AO71" i="2" s="1"/>
  <c r="U22" i="2"/>
  <c r="AR58" i="2"/>
  <c r="AS49" i="2"/>
  <c r="AS50" i="2" l="1"/>
  <c r="BE71" i="2" s="1"/>
</calcChain>
</file>

<file path=xl/sharedStrings.xml><?xml version="1.0" encoding="utf-8"?>
<sst xmlns="http://schemas.openxmlformats.org/spreadsheetml/2006/main" count="145" uniqueCount="108">
  <si>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</si>
  <si>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</si>
  <si>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</si>
  <si>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</si>
  <si>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</si>
  <si>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</si>
  <si>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</si>
  <si>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</si>
  <si>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</si>
  <si>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</si>
  <si>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</si>
  <si>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</si>
  <si>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</si>
  <si>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</si>
  <si>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</si>
  <si>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</si>
  <si>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</si>
  <si>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</si>
  <si>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</si>
  <si>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</si>
  <si>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</si>
  <si>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</si>
  <si>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</si>
  <si>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</si>
  <si>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</si>
  <si>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</si>
  <si>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</si>
  <si>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</si>
  <si>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</si>
  <si>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</si>
  <si>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</si>
  <si>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</si>
  <si>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</si>
  <si>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</si>
  <si>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</si>
  <si>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</si>
  <si>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</si>
  <si>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</si>
  <si>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</si>
  <si>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</si>
  <si>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</si>
  <si>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</si>
  <si>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</si>
  <si>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</si>
  <si>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</si>
  <si>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</si>
  <si>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</si>
  <si>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</si>
  <si>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</si>
  <si>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</si>
  <si>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</si>
  <si>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</si>
  <si>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</si>
  <si>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</si>
  <si>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</si>
  <si>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</si>
  <si>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</si>
  <si>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</si>
  <si>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</si>
  <si>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</si>
  <si>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</si>
  <si>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</si>
  <si>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</si>
  <si>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</si>
  <si>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</si>
  <si>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</si>
  <si>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</si>
  <si>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Свідоцтва про державну реєстрацію юридичних осіб. Рішення " Про затвердження мережі закладів освіти міста на відповідний рік.</t>
  </si>
  <si>
    <t>осіб</t>
  </si>
  <si>
    <t>Штатний розпис, тарифікаційний список  на відповідний рік.</t>
  </si>
  <si>
    <t>продукту</t>
  </si>
  <si>
    <t>Журнал обліку висновків про комплексну психолого - педагогічну оцінку розвитку дитини.</t>
  </si>
  <si>
    <t>ефективності</t>
  </si>
  <si>
    <t>грн/рік</t>
  </si>
  <si>
    <t>якості</t>
  </si>
  <si>
    <t>днів</t>
  </si>
  <si>
    <t>0600000</t>
  </si>
  <si>
    <t>02142342</t>
  </si>
  <si>
    <t>0458200000</t>
  </si>
  <si>
    <t>гривень</t>
  </si>
  <si>
    <t>0611152</t>
  </si>
  <si>
    <t>Забезпечення діяльності інклюзивно-ресурсних центрів за рахунок освітньої субвенції</t>
  </si>
  <si>
    <t>0610000</t>
  </si>
  <si>
    <t>1152</t>
  </si>
  <si>
    <t>0990</t>
  </si>
  <si>
    <t>Наказ/розпорядчий документ</t>
  </si>
  <si>
    <t>(Власне ім'я, ПРІЗВИЩЕ)</t>
  </si>
  <si>
    <t>створення належних умов діяльності інклюзивно - ресурсних центрів за рахунок освітньої субвенції</t>
  </si>
  <si>
    <t>Забезпечити своєчасну оплату праці з нарахуваннями педагогічних працівників у інклюзивно - ресурсних центрах.</t>
  </si>
  <si>
    <t>Кількість  центрів, од.;</t>
  </si>
  <si>
    <t>Усього середньорічне число ставок /штатних одиниць, од</t>
  </si>
  <si>
    <t xml:space="preserve"> адмінперсоналу (за умовами оплати віднесених до педагогічного персоналу), од.;</t>
  </si>
  <si>
    <t xml:space="preserve"> кількість дітей ( хлопців /дівчат) з особливими освітними потребами, які отримують послуги інклюзивно - ресурсних центрів, осіб</t>
  </si>
  <si>
    <t>Середні витрати на одну дитину (хлопця / дівчину), грн.</t>
  </si>
  <si>
    <t>діто - дні відвідування,  днів</t>
  </si>
  <si>
    <t>кількість днів відвідування</t>
  </si>
  <si>
    <t>Начальник управління освіти</t>
  </si>
  <si>
    <t>Ірина РЯБОКОНЬ</t>
  </si>
  <si>
    <t xml:space="preserve"> Кошторис на відповідний рік. Внутрішній облік.</t>
  </si>
  <si>
    <t>Навчальний план на відповідний рік</t>
  </si>
  <si>
    <t>Табель обліку відвідування дітей на відповідний рік.</t>
  </si>
  <si>
    <t>Управління освіти Самарівської міської ради</t>
  </si>
  <si>
    <t>Фінансове управління Самарівської міської ради</t>
  </si>
  <si>
    <t>бюджетної програми місцевого бюджету на 2026  рік</t>
  </si>
  <si>
    <t>Начальник фінансового управління</t>
  </si>
  <si>
    <t>Наталія КОВТУНЕНКО</t>
  </si>
  <si>
    <t xml:space="preserve">   .08.2024</t>
  </si>
  <si>
    <t>1) Конституція України, 2)Бюджетний кодекс України,  3)  Наказ Міністерства освіти і науки України №557 від 26.09.2005 р. «Про впорядкування умов оплати праці та затвердження схем тарифних розрядів працівників навчальних закладів, установ освіти та наукових установ» 4)Рішення Самарівської міської ради від 10.12.2025 року № 2333 «Про бюджет Самарівської міської територіальної громади на 2026 рік» зі змінами.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</si>
</sst>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0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12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9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8" fillId="0" borderId="4" xfId="0" applyNumberFormat="1" applyFont="1" applyBorder="1" applyAlignment="1">
      <alignment horizontal="center"/>
    </xf>
    <xf numFmtId="0" fontId="18" fillId="0" borderId="4" xfId="0" applyFont="1" applyBorder="1" applyAlignment="1">
      <alignment horizontal="center"/>
    </xf>
  </cellXfs>
  <cellStyles count="1">
    <cellStyle name="Звичайний" xfId="0" builtinId="0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87"/>
  <sheetViews>
    <sheetView tabSelected="1" view="pageBreakPreview" topLeftCell="A17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8" t="s">
        <v>35</v>
      </c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</row>
    <row r="2" spans="1:77" ht="15.95" customHeight="1" x14ac:dyDescent="0.2">
      <c r="AO2" s="70" t="s">
        <v>0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77" ht="15" customHeight="1" x14ac:dyDescent="0.2">
      <c r="AO3" s="94" t="s">
        <v>85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91" t="s">
        <v>101</v>
      </c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</row>
    <row r="5" spans="1:77" x14ac:dyDescent="0.2">
      <c r="AO5" s="93" t="s">
        <v>20</v>
      </c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</row>
    <row r="6" spans="1:77" ht="7.5" customHeight="1" x14ac:dyDescent="0.2"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</row>
    <row r="7" spans="1:77" ht="12.75" customHeight="1" x14ac:dyDescent="0.2">
      <c r="AO7" s="83"/>
      <c r="AP7" s="83"/>
      <c r="AQ7" s="83"/>
      <c r="AR7" s="83"/>
      <c r="AS7" s="83"/>
      <c r="AT7" s="83"/>
      <c r="AU7" s="83"/>
      <c r="AV7" s="1" t="s">
        <v>62</v>
      </c>
      <c r="AW7" s="84"/>
      <c r="AX7" s="58"/>
      <c r="AY7" s="58"/>
      <c r="AZ7" s="58"/>
      <c r="BA7" s="58"/>
      <c r="BB7" s="58"/>
      <c r="BC7" s="58"/>
      <c r="BD7" s="58"/>
      <c r="BE7" s="58"/>
      <c r="BF7" s="58"/>
    </row>
    <row r="8" spans="1:77" x14ac:dyDescent="0.2">
      <c r="AO8" s="29"/>
      <c r="AP8" s="29"/>
      <c r="AQ8" s="29"/>
      <c r="AR8" s="29"/>
      <c r="AS8" s="29"/>
      <c r="AT8" s="29"/>
      <c r="AU8" s="29"/>
      <c r="AW8" s="19"/>
      <c r="AX8" s="19"/>
      <c r="AY8" s="19"/>
      <c r="AZ8" s="19"/>
      <c r="BA8" s="19"/>
      <c r="BB8" s="19"/>
      <c r="BC8" s="19"/>
      <c r="BD8" s="19"/>
      <c r="BE8" s="19"/>
      <c r="BF8" s="19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103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 x14ac:dyDescent="0.2">
      <c r="A13" s="21" t="s">
        <v>52</v>
      </c>
      <c r="B13" s="55" t="s">
        <v>76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27"/>
      <c r="N13" s="85" t="s">
        <v>101</v>
      </c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28"/>
      <c r="AU13" s="55" t="s">
        <v>77</v>
      </c>
      <c r="AV13" s="56"/>
      <c r="AW13" s="56"/>
      <c r="AX13" s="56"/>
      <c r="AY13" s="56"/>
      <c r="AZ13" s="56"/>
      <c r="BA13" s="56"/>
      <c r="BB13" s="56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</row>
    <row r="14" spans="1:77" customFormat="1" ht="24" customHeight="1" x14ac:dyDescent="0.2">
      <c r="A14" s="26"/>
      <c r="B14" s="54" t="s">
        <v>55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26"/>
      <c r="N14" s="86" t="s">
        <v>61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26"/>
      <c r="AU14" s="54" t="s">
        <v>54</v>
      </c>
      <c r="AV14" s="54"/>
      <c r="AW14" s="54"/>
      <c r="AX14" s="54"/>
      <c r="AY14" s="54"/>
      <c r="AZ14" s="54"/>
      <c r="BA14" s="54"/>
      <c r="BB14" s="54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</row>
    <row r="15" spans="1:77" customFormat="1" x14ac:dyDescent="0.2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 x14ac:dyDescent="0.2">
      <c r="A16" s="28" t="s">
        <v>4</v>
      </c>
      <c r="B16" s="55" t="s">
        <v>82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27"/>
      <c r="N16" s="85" t="s">
        <v>101</v>
      </c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28"/>
      <c r="AU16" s="55" t="s">
        <v>77</v>
      </c>
      <c r="AV16" s="56"/>
      <c r="AW16" s="56"/>
      <c r="AX16" s="56"/>
      <c r="AY16" s="56"/>
      <c r="AZ16" s="56"/>
      <c r="BA16" s="56"/>
      <c r="BB16" s="56"/>
      <c r="BC16" s="22"/>
      <c r="BD16" s="22"/>
      <c r="BE16" s="22"/>
      <c r="BF16" s="22"/>
      <c r="BG16" s="22"/>
      <c r="BH16" s="22"/>
      <c r="BI16" s="22"/>
      <c r="BJ16" s="22"/>
      <c r="BK16" s="22"/>
      <c r="BL16" s="23"/>
      <c r="BP16" s="22"/>
      <c r="BQ16" s="22"/>
      <c r="BR16" s="22"/>
      <c r="BS16" s="22"/>
      <c r="BT16" s="22"/>
      <c r="BU16" s="22"/>
      <c r="BV16" s="22"/>
      <c r="BW16" s="22"/>
    </row>
    <row r="17" spans="1:79" customFormat="1" ht="24" customHeight="1" x14ac:dyDescent="0.2">
      <c r="A17" s="26"/>
      <c r="B17" s="54" t="s">
        <v>55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26"/>
      <c r="N17" s="86" t="s">
        <v>60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26"/>
      <c r="AU17" s="54" t="s">
        <v>54</v>
      </c>
      <c r="AV17" s="54"/>
      <c r="AW17" s="54"/>
      <c r="AX17" s="54"/>
      <c r="AY17" s="54"/>
      <c r="AZ17" s="54"/>
      <c r="BA17" s="54"/>
      <c r="BB17" s="5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P17" s="24"/>
      <c r="BQ17" s="24"/>
      <c r="BR17" s="24"/>
      <c r="BS17" s="24"/>
      <c r="BT17" s="24"/>
      <c r="BU17" s="24"/>
      <c r="BV17" s="24"/>
      <c r="BW17" s="24"/>
    </row>
    <row r="18" spans="1:79" customFormat="1" x14ac:dyDescent="0.2"/>
    <row r="19" spans="1:79" customFormat="1" ht="28.5" customHeight="1" x14ac:dyDescent="0.2">
      <c r="A19" s="21" t="s">
        <v>53</v>
      </c>
      <c r="B19" s="55" t="s">
        <v>80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N19" s="55" t="s">
        <v>83</v>
      </c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22"/>
      <c r="AA19" s="55" t="s">
        <v>84</v>
      </c>
      <c r="AB19" s="56"/>
      <c r="AC19" s="56"/>
      <c r="AD19" s="56"/>
      <c r="AE19" s="56"/>
      <c r="AF19" s="56"/>
      <c r="AG19" s="56"/>
      <c r="AH19" s="56"/>
      <c r="AI19" s="56"/>
      <c r="AJ19" s="22"/>
      <c r="AK19" s="57" t="s">
        <v>81</v>
      </c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22"/>
      <c r="BE19" s="55" t="s">
        <v>78</v>
      </c>
      <c r="BF19" s="56"/>
      <c r="BG19" s="56"/>
      <c r="BH19" s="56"/>
      <c r="BI19" s="56"/>
      <c r="BJ19" s="56"/>
      <c r="BK19" s="56"/>
      <c r="BL19" s="56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</row>
    <row r="20" spans="1:79" customFormat="1" ht="25.5" customHeight="1" x14ac:dyDescent="0.2">
      <c r="B20" s="54" t="s">
        <v>55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N20" s="54" t="s">
        <v>56</v>
      </c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24"/>
      <c r="AA20" s="87" t="s">
        <v>57</v>
      </c>
      <c r="AB20" s="87"/>
      <c r="AC20" s="87"/>
      <c r="AD20" s="87"/>
      <c r="AE20" s="87"/>
      <c r="AF20" s="87"/>
      <c r="AG20" s="87"/>
      <c r="AH20" s="87"/>
      <c r="AI20" s="87"/>
      <c r="AJ20" s="24"/>
      <c r="AK20" s="59" t="s">
        <v>58</v>
      </c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24"/>
      <c r="BE20" s="54" t="s">
        <v>59</v>
      </c>
      <c r="BF20" s="54"/>
      <c r="BG20" s="54"/>
      <c r="BH20" s="54"/>
      <c r="BI20" s="54"/>
      <c r="BJ20" s="54"/>
      <c r="BK20" s="54"/>
      <c r="BL20" s="5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95" t="s">
        <v>50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66">
        <f>AS22</f>
        <v>1780806</v>
      </c>
      <c r="V22" s="66"/>
      <c r="W22" s="66"/>
      <c r="X22" s="66"/>
      <c r="Y22" s="66"/>
      <c r="Z22" s="66"/>
      <c r="AA22" s="66"/>
      <c r="AB22" s="66"/>
      <c r="AC22" s="66"/>
      <c r="AD22" s="66"/>
      <c r="AE22" s="89" t="s">
        <v>51</v>
      </c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66">
        <v>1780806</v>
      </c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5" t="s">
        <v>23</v>
      </c>
      <c r="BE22" s="65"/>
      <c r="BF22" s="65"/>
      <c r="BG22" s="65"/>
      <c r="BH22" s="65"/>
      <c r="BI22" s="65"/>
      <c r="BJ22" s="65"/>
      <c r="BK22" s="65"/>
      <c r="BL22" s="65"/>
    </row>
    <row r="23" spans="1:79" ht="24.95" customHeight="1" x14ac:dyDescent="0.2">
      <c r="A23" s="65" t="s">
        <v>22</v>
      </c>
      <c r="B23" s="65"/>
      <c r="C23" s="65"/>
      <c r="D23" s="65"/>
      <c r="E23" s="65"/>
      <c r="F23" s="65"/>
      <c r="G23" s="65"/>
      <c r="H23" s="65"/>
      <c r="I23" s="66">
        <v>0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5" t="s">
        <v>24</v>
      </c>
      <c r="U23" s="65"/>
      <c r="V23" s="65"/>
      <c r="W23" s="6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0" t="s">
        <v>37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</row>
    <row r="26" spans="1:79" ht="63" customHeight="1" x14ac:dyDescent="0.2">
      <c r="A26" s="71" t="s">
        <v>107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</row>
    <row r="27" spans="1:79" ht="12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65" t="s">
        <v>36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15" customHeight="1" x14ac:dyDescent="0.2">
      <c r="A29" s="72" t="s">
        <v>28</v>
      </c>
      <c r="B29" s="72"/>
      <c r="C29" s="72"/>
      <c r="D29" s="72"/>
      <c r="E29" s="72"/>
      <c r="F29" s="72"/>
      <c r="G29" s="74" t="s">
        <v>40</v>
      </c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6"/>
    </row>
    <row r="30" spans="1:79" ht="15.75" hidden="1" x14ac:dyDescent="0.2">
      <c r="A30" s="60">
        <v>1</v>
      </c>
      <c r="B30" s="60"/>
      <c r="C30" s="60"/>
      <c r="D30" s="60"/>
      <c r="E30" s="60"/>
      <c r="F30" s="60"/>
      <c r="G30" s="74">
        <v>2</v>
      </c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6"/>
    </row>
    <row r="31" spans="1:79" ht="10.5" hidden="1" customHeight="1" x14ac:dyDescent="0.2">
      <c r="A31" s="32" t="s">
        <v>33</v>
      </c>
      <c r="B31" s="32"/>
      <c r="C31" s="32"/>
      <c r="D31" s="32"/>
      <c r="E31" s="32"/>
      <c r="F31" s="32"/>
      <c r="G31" s="67" t="s">
        <v>7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49</v>
      </c>
    </row>
    <row r="32" spans="1:79" ht="18" customHeight="1" x14ac:dyDescent="0.2">
      <c r="A32" s="32">
        <v>1</v>
      </c>
      <c r="B32" s="32"/>
      <c r="C32" s="32"/>
      <c r="D32" s="32"/>
      <c r="E32" s="32"/>
      <c r="F32" s="32"/>
      <c r="G32" s="61" t="s">
        <v>88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  <c r="CA32" s="1" t="s">
        <v>48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65" t="s">
        <v>38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</row>
    <row r="35" spans="1:79" ht="15.95" customHeight="1" x14ac:dyDescent="0.2">
      <c r="A35" s="73" t="s">
        <v>87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 x14ac:dyDescent="0.2">
      <c r="A37" s="65" t="s">
        <v>39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</row>
    <row r="38" spans="1:79" ht="16.5" customHeight="1" x14ac:dyDescent="0.2">
      <c r="A38" s="72" t="s">
        <v>28</v>
      </c>
      <c r="B38" s="72"/>
      <c r="C38" s="72"/>
      <c r="D38" s="72"/>
      <c r="E38" s="72"/>
      <c r="F38" s="72"/>
      <c r="G38" s="74" t="s">
        <v>25</v>
      </c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6"/>
    </row>
    <row r="39" spans="1:79" ht="15.75" hidden="1" x14ac:dyDescent="0.2">
      <c r="A39" s="60">
        <v>1</v>
      </c>
      <c r="B39" s="60"/>
      <c r="C39" s="60"/>
      <c r="D39" s="60"/>
      <c r="E39" s="60"/>
      <c r="F39" s="60"/>
      <c r="G39" s="74">
        <v>2</v>
      </c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6"/>
    </row>
    <row r="40" spans="1:79" ht="10.5" hidden="1" customHeight="1" x14ac:dyDescent="0.2">
      <c r="A40" s="32" t="s">
        <v>6</v>
      </c>
      <c r="B40" s="32"/>
      <c r="C40" s="32"/>
      <c r="D40" s="32"/>
      <c r="E40" s="32"/>
      <c r="F40" s="32"/>
      <c r="G40" s="67" t="s">
        <v>7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11</v>
      </c>
    </row>
    <row r="41" spans="1:79" ht="27.75" customHeight="1" x14ac:dyDescent="0.2">
      <c r="A41" s="32">
        <v>1</v>
      </c>
      <c r="B41" s="32"/>
      <c r="C41" s="32"/>
      <c r="D41" s="32"/>
      <c r="E41" s="32"/>
      <c r="F41" s="32"/>
      <c r="G41" s="61" t="s">
        <v>88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5" t="s">
        <v>41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">
      <c r="A44" s="64" t="s">
        <v>79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18"/>
      <c r="BB44" s="18"/>
      <c r="BC44" s="18"/>
      <c r="BD44" s="18"/>
      <c r="BE44" s="18"/>
      <c r="BF44" s="18"/>
      <c r="BG44" s="18"/>
      <c r="BH44" s="18"/>
      <c r="BI44" s="5"/>
      <c r="BJ44" s="5"/>
      <c r="BK44" s="5"/>
      <c r="BL44" s="5"/>
    </row>
    <row r="45" spans="1:79" ht="15.95" customHeight="1" x14ac:dyDescent="0.2">
      <c r="A45" s="60" t="s">
        <v>28</v>
      </c>
      <c r="B45" s="60"/>
      <c r="C45" s="60"/>
      <c r="D45" s="77" t="s">
        <v>26</v>
      </c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9"/>
      <c r="AC45" s="60" t="s">
        <v>29</v>
      </c>
      <c r="AD45" s="60"/>
      <c r="AE45" s="60"/>
      <c r="AF45" s="60"/>
      <c r="AG45" s="60"/>
      <c r="AH45" s="60"/>
      <c r="AI45" s="60"/>
      <c r="AJ45" s="60"/>
      <c r="AK45" s="60" t="s">
        <v>30</v>
      </c>
      <c r="AL45" s="60"/>
      <c r="AM45" s="60"/>
      <c r="AN45" s="60"/>
      <c r="AO45" s="60"/>
      <c r="AP45" s="60"/>
      <c r="AQ45" s="60"/>
      <c r="AR45" s="60"/>
      <c r="AS45" s="60" t="s">
        <v>27</v>
      </c>
      <c r="AT45" s="60"/>
      <c r="AU45" s="60"/>
      <c r="AV45" s="60"/>
      <c r="AW45" s="60"/>
      <c r="AX45" s="60"/>
      <c r="AY45" s="60"/>
      <c r="AZ45" s="60"/>
      <c r="BA45" s="9"/>
      <c r="BB45" s="9"/>
      <c r="BC45" s="9"/>
      <c r="BD45" s="9"/>
      <c r="BE45" s="9"/>
      <c r="BF45" s="9"/>
      <c r="BG45" s="9"/>
      <c r="BH45" s="9"/>
    </row>
    <row r="46" spans="1:79" ht="9.75" customHeight="1" x14ac:dyDescent="0.2">
      <c r="A46" s="60"/>
      <c r="B46" s="60"/>
      <c r="C46" s="60"/>
      <c r="D46" s="80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2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9"/>
      <c r="BB46" s="9"/>
      <c r="BC46" s="9"/>
      <c r="BD46" s="9"/>
      <c r="BE46" s="9"/>
      <c r="BF46" s="9"/>
      <c r="BG46" s="9"/>
      <c r="BH46" s="9"/>
    </row>
    <row r="47" spans="1:79" ht="15.75" x14ac:dyDescent="0.2">
      <c r="A47" s="60">
        <v>1</v>
      </c>
      <c r="B47" s="60"/>
      <c r="C47" s="60"/>
      <c r="D47" s="96">
        <v>2</v>
      </c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  <c r="AC47" s="60">
        <v>3</v>
      </c>
      <c r="AD47" s="60"/>
      <c r="AE47" s="60"/>
      <c r="AF47" s="60"/>
      <c r="AG47" s="60"/>
      <c r="AH47" s="60"/>
      <c r="AI47" s="60"/>
      <c r="AJ47" s="60"/>
      <c r="AK47" s="60">
        <v>4</v>
      </c>
      <c r="AL47" s="60"/>
      <c r="AM47" s="60"/>
      <c r="AN47" s="60"/>
      <c r="AO47" s="60"/>
      <c r="AP47" s="60"/>
      <c r="AQ47" s="60"/>
      <c r="AR47" s="60"/>
      <c r="AS47" s="60">
        <v>5</v>
      </c>
      <c r="AT47" s="60"/>
      <c r="AU47" s="60"/>
      <c r="AV47" s="60"/>
      <c r="AW47" s="60"/>
      <c r="AX47" s="60"/>
      <c r="AY47" s="60"/>
      <c r="AZ47" s="60"/>
      <c r="BA47" s="9"/>
      <c r="BB47" s="9"/>
      <c r="BC47" s="9"/>
      <c r="BD47" s="9"/>
      <c r="BE47" s="9"/>
      <c r="BF47" s="9"/>
      <c r="BG47" s="9"/>
      <c r="BH47" s="9"/>
    </row>
    <row r="48" spans="1:79" s="4" customFormat="1" ht="12.75" hidden="1" customHeight="1" x14ac:dyDescent="0.2">
      <c r="A48" s="32" t="s">
        <v>6</v>
      </c>
      <c r="B48" s="32"/>
      <c r="C48" s="32"/>
      <c r="D48" s="33" t="s">
        <v>7</v>
      </c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5"/>
      <c r="AC48" s="106" t="s">
        <v>8</v>
      </c>
      <c r="AD48" s="106"/>
      <c r="AE48" s="106"/>
      <c r="AF48" s="106"/>
      <c r="AG48" s="106"/>
      <c r="AH48" s="106"/>
      <c r="AI48" s="106"/>
      <c r="AJ48" s="106"/>
      <c r="AK48" s="106" t="s">
        <v>9</v>
      </c>
      <c r="AL48" s="106"/>
      <c r="AM48" s="106"/>
      <c r="AN48" s="106"/>
      <c r="AO48" s="106"/>
      <c r="AP48" s="106"/>
      <c r="AQ48" s="106"/>
      <c r="AR48" s="106"/>
      <c r="AS48" s="32" t="s">
        <v>10</v>
      </c>
      <c r="AT48" s="106"/>
      <c r="AU48" s="106"/>
      <c r="AV48" s="106"/>
      <c r="AW48" s="106"/>
      <c r="AX48" s="106"/>
      <c r="AY48" s="106"/>
      <c r="AZ48" s="106"/>
      <c r="BA48" s="15"/>
      <c r="BB48" s="16"/>
      <c r="BC48" s="16"/>
      <c r="BD48" s="16"/>
      <c r="BE48" s="16"/>
      <c r="BF48" s="16"/>
      <c r="BG48" s="16"/>
      <c r="BH48" s="16"/>
      <c r="CA48" s="4" t="s">
        <v>13</v>
      </c>
    </row>
    <row r="49" spans="1:79" ht="35.25" customHeight="1" x14ac:dyDescent="0.2">
      <c r="A49" s="32">
        <v>1</v>
      </c>
      <c r="B49" s="32"/>
      <c r="C49" s="32"/>
      <c r="D49" s="115" t="s">
        <v>88</v>
      </c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7"/>
      <c r="AC49" s="39">
        <f>AS22</f>
        <v>1780806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1780806</v>
      </c>
      <c r="AT49" s="39"/>
      <c r="AU49" s="39"/>
      <c r="AV49" s="39"/>
      <c r="AW49" s="39"/>
      <c r="AX49" s="39"/>
      <c r="AY49" s="39"/>
      <c r="AZ49" s="39"/>
      <c r="BA49" s="17"/>
      <c r="BB49" s="17"/>
      <c r="BC49" s="17"/>
      <c r="BD49" s="17"/>
      <c r="BE49" s="17"/>
      <c r="BF49" s="17"/>
      <c r="BG49" s="17"/>
      <c r="BH49" s="17"/>
      <c r="CA49" s="1" t="s">
        <v>14</v>
      </c>
    </row>
    <row r="50" spans="1:79" s="4" customFormat="1" x14ac:dyDescent="0.2">
      <c r="A50" s="40"/>
      <c r="B50" s="40"/>
      <c r="C50" s="40"/>
      <c r="D50" s="118" t="s">
        <v>63</v>
      </c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20"/>
      <c r="AC50" s="36">
        <f>AC49</f>
        <v>1780806</v>
      </c>
      <c r="AD50" s="36"/>
      <c r="AE50" s="36"/>
      <c r="AF50" s="36"/>
      <c r="AG50" s="36"/>
      <c r="AH50" s="36"/>
      <c r="AI50" s="36"/>
      <c r="AJ50" s="36"/>
      <c r="AK50" s="36">
        <v>0</v>
      </c>
      <c r="AL50" s="36"/>
      <c r="AM50" s="36"/>
      <c r="AN50" s="36"/>
      <c r="AO50" s="36"/>
      <c r="AP50" s="36"/>
      <c r="AQ50" s="36"/>
      <c r="AR50" s="36"/>
      <c r="AS50" s="36">
        <f>AC50+AK50</f>
        <v>1780806</v>
      </c>
      <c r="AT50" s="36"/>
      <c r="AU50" s="36"/>
      <c r="AV50" s="36"/>
      <c r="AW50" s="36"/>
      <c r="AX50" s="36"/>
      <c r="AY50" s="36"/>
      <c r="AZ50" s="36"/>
      <c r="BA50" s="30"/>
      <c r="BB50" s="30"/>
      <c r="BC50" s="30"/>
      <c r="BD50" s="30"/>
      <c r="BE50" s="30"/>
      <c r="BF50" s="30"/>
      <c r="BG50" s="30"/>
      <c r="BH50" s="30"/>
    </row>
    <row r="52" spans="1:79" ht="15.75" customHeight="1" x14ac:dyDescent="0.2">
      <c r="A52" s="70" t="s">
        <v>42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</row>
    <row r="53" spans="1:79" ht="15" customHeight="1" x14ac:dyDescent="0.2">
      <c r="A53" s="64" t="s">
        <v>79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 x14ac:dyDescent="0.2">
      <c r="A54" s="60" t="s">
        <v>28</v>
      </c>
      <c r="B54" s="60"/>
      <c r="C54" s="60"/>
      <c r="D54" s="77" t="s">
        <v>34</v>
      </c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9"/>
      <c r="AB54" s="60" t="s">
        <v>29</v>
      </c>
      <c r="AC54" s="60"/>
      <c r="AD54" s="60"/>
      <c r="AE54" s="60"/>
      <c r="AF54" s="60"/>
      <c r="AG54" s="60"/>
      <c r="AH54" s="60"/>
      <c r="AI54" s="60"/>
      <c r="AJ54" s="60" t="s">
        <v>30</v>
      </c>
      <c r="AK54" s="60"/>
      <c r="AL54" s="60"/>
      <c r="AM54" s="60"/>
      <c r="AN54" s="60"/>
      <c r="AO54" s="60"/>
      <c r="AP54" s="60"/>
      <c r="AQ54" s="60"/>
      <c r="AR54" s="60" t="s">
        <v>27</v>
      </c>
      <c r="AS54" s="60"/>
      <c r="AT54" s="60"/>
      <c r="AU54" s="60"/>
      <c r="AV54" s="60"/>
      <c r="AW54" s="60"/>
      <c r="AX54" s="60"/>
      <c r="AY54" s="60"/>
    </row>
    <row r="55" spans="1:79" ht="9.75" customHeight="1" x14ac:dyDescent="0.2">
      <c r="A55" s="60"/>
      <c r="B55" s="60"/>
      <c r="C55" s="60"/>
      <c r="D55" s="80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2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</row>
    <row r="56" spans="1:79" ht="15.75" customHeight="1" x14ac:dyDescent="0.2">
      <c r="A56" s="60">
        <v>1</v>
      </c>
      <c r="B56" s="60"/>
      <c r="C56" s="60"/>
      <c r="D56" s="96">
        <v>2</v>
      </c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8"/>
      <c r="AB56" s="60">
        <v>3</v>
      </c>
      <c r="AC56" s="60"/>
      <c r="AD56" s="60"/>
      <c r="AE56" s="60"/>
      <c r="AF56" s="60"/>
      <c r="AG56" s="60"/>
      <c r="AH56" s="60"/>
      <c r="AI56" s="60"/>
      <c r="AJ56" s="60">
        <v>4</v>
      </c>
      <c r="AK56" s="60"/>
      <c r="AL56" s="60"/>
      <c r="AM56" s="60"/>
      <c r="AN56" s="60"/>
      <c r="AO56" s="60"/>
      <c r="AP56" s="60"/>
      <c r="AQ56" s="60"/>
      <c r="AR56" s="60">
        <v>5</v>
      </c>
      <c r="AS56" s="60"/>
      <c r="AT56" s="60"/>
      <c r="AU56" s="60"/>
      <c r="AV56" s="60"/>
      <c r="AW56" s="60"/>
      <c r="AX56" s="60"/>
      <c r="AY56" s="60"/>
    </row>
    <row r="57" spans="1:79" ht="12.75" hidden="1" customHeight="1" x14ac:dyDescent="0.2">
      <c r="A57" s="32" t="s">
        <v>6</v>
      </c>
      <c r="B57" s="32"/>
      <c r="C57" s="32"/>
      <c r="D57" s="67" t="s">
        <v>7</v>
      </c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9"/>
      <c r="AB57" s="106" t="s">
        <v>8</v>
      </c>
      <c r="AC57" s="106"/>
      <c r="AD57" s="106"/>
      <c r="AE57" s="106"/>
      <c r="AF57" s="106"/>
      <c r="AG57" s="106"/>
      <c r="AH57" s="106"/>
      <c r="AI57" s="106"/>
      <c r="AJ57" s="106" t="s">
        <v>9</v>
      </c>
      <c r="AK57" s="106"/>
      <c r="AL57" s="106"/>
      <c r="AM57" s="106"/>
      <c r="AN57" s="106"/>
      <c r="AO57" s="106"/>
      <c r="AP57" s="106"/>
      <c r="AQ57" s="106"/>
      <c r="AR57" s="106" t="s">
        <v>10</v>
      </c>
      <c r="AS57" s="106"/>
      <c r="AT57" s="106"/>
      <c r="AU57" s="106"/>
      <c r="AV57" s="106"/>
      <c r="AW57" s="106"/>
      <c r="AX57" s="106"/>
      <c r="AY57" s="106"/>
      <c r="CA57" s="1" t="s">
        <v>15</v>
      </c>
    </row>
    <row r="58" spans="1:79" s="4" customFormat="1" ht="12.75" customHeight="1" x14ac:dyDescent="0.2">
      <c r="A58" s="40"/>
      <c r="B58" s="40"/>
      <c r="C58" s="40"/>
      <c r="D58" s="109" t="s">
        <v>27</v>
      </c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4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>
        <f>AB58+AJ58</f>
        <v>0</v>
      </c>
      <c r="AS58" s="36"/>
      <c r="AT58" s="36"/>
      <c r="AU58" s="36"/>
      <c r="AV58" s="36"/>
      <c r="AW58" s="36"/>
      <c r="AX58" s="36"/>
      <c r="AY58" s="36"/>
      <c r="CA58" s="4" t="s">
        <v>16</v>
      </c>
    </row>
    <row r="60" spans="1:79" ht="15.75" customHeight="1" x14ac:dyDescent="0.2">
      <c r="A60" s="65" t="s">
        <v>43</v>
      </c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</row>
    <row r="61" spans="1:79" ht="30" customHeight="1" x14ac:dyDescent="0.2">
      <c r="A61" s="60" t="s">
        <v>28</v>
      </c>
      <c r="B61" s="60"/>
      <c r="C61" s="60"/>
      <c r="D61" s="60"/>
      <c r="E61" s="60"/>
      <c r="F61" s="60"/>
      <c r="G61" s="96" t="s">
        <v>44</v>
      </c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8"/>
      <c r="Z61" s="60" t="s">
        <v>2</v>
      </c>
      <c r="AA61" s="60"/>
      <c r="AB61" s="60"/>
      <c r="AC61" s="60"/>
      <c r="AD61" s="60"/>
      <c r="AE61" s="60" t="s">
        <v>1</v>
      </c>
      <c r="AF61" s="60"/>
      <c r="AG61" s="60"/>
      <c r="AH61" s="60"/>
      <c r="AI61" s="60"/>
      <c r="AJ61" s="60"/>
      <c r="AK61" s="60"/>
      <c r="AL61" s="60"/>
      <c r="AM61" s="60"/>
      <c r="AN61" s="60"/>
      <c r="AO61" s="96" t="s">
        <v>29</v>
      </c>
      <c r="AP61" s="97"/>
      <c r="AQ61" s="97"/>
      <c r="AR61" s="97"/>
      <c r="AS61" s="97"/>
      <c r="AT61" s="97"/>
      <c r="AU61" s="97"/>
      <c r="AV61" s="98"/>
      <c r="AW61" s="96" t="s">
        <v>30</v>
      </c>
      <c r="AX61" s="97"/>
      <c r="AY61" s="97"/>
      <c r="AZ61" s="97"/>
      <c r="BA61" s="97"/>
      <c r="BB61" s="97"/>
      <c r="BC61" s="97"/>
      <c r="BD61" s="98"/>
      <c r="BE61" s="96" t="s">
        <v>27</v>
      </c>
      <c r="BF61" s="97"/>
      <c r="BG61" s="97"/>
      <c r="BH61" s="97"/>
      <c r="BI61" s="97"/>
      <c r="BJ61" s="97"/>
      <c r="BK61" s="97"/>
      <c r="BL61" s="98"/>
    </row>
    <row r="62" spans="1:79" ht="15.75" customHeight="1" x14ac:dyDescent="0.2">
      <c r="A62" s="60">
        <v>1</v>
      </c>
      <c r="B62" s="60"/>
      <c r="C62" s="60"/>
      <c r="D62" s="60"/>
      <c r="E62" s="60"/>
      <c r="F62" s="60"/>
      <c r="G62" s="96">
        <v>2</v>
      </c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8"/>
      <c r="Z62" s="60">
        <v>3</v>
      </c>
      <c r="AA62" s="60"/>
      <c r="AB62" s="60"/>
      <c r="AC62" s="60"/>
      <c r="AD62" s="60"/>
      <c r="AE62" s="60">
        <v>4</v>
      </c>
      <c r="AF62" s="60"/>
      <c r="AG62" s="60"/>
      <c r="AH62" s="60"/>
      <c r="AI62" s="60"/>
      <c r="AJ62" s="60"/>
      <c r="AK62" s="60"/>
      <c r="AL62" s="60"/>
      <c r="AM62" s="60"/>
      <c r="AN62" s="60"/>
      <c r="AO62" s="60">
        <v>5</v>
      </c>
      <c r="AP62" s="60"/>
      <c r="AQ62" s="60"/>
      <c r="AR62" s="60"/>
      <c r="AS62" s="60"/>
      <c r="AT62" s="60"/>
      <c r="AU62" s="60"/>
      <c r="AV62" s="60"/>
      <c r="AW62" s="60">
        <v>6</v>
      </c>
      <c r="AX62" s="60"/>
      <c r="AY62" s="60"/>
      <c r="AZ62" s="60"/>
      <c r="BA62" s="60"/>
      <c r="BB62" s="60"/>
      <c r="BC62" s="60"/>
      <c r="BD62" s="60"/>
      <c r="BE62" s="60">
        <v>7</v>
      </c>
      <c r="BF62" s="60"/>
      <c r="BG62" s="60"/>
      <c r="BH62" s="60"/>
      <c r="BI62" s="60"/>
      <c r="BJ62" s="60"/>
      <c r="BK62" s="60"/>
      <c r="BL62" s="60"/>
    </row>
    <row r="63" spans="1:79" ht="12.75" hidden="1" customHeight="1" x14ac:dyDescent="0.2">
      <c r="A63" s="32" t="s">
        <v>33</v>
      </c>
      <c r="B63" s="32"/>
      <c r="C63" s="32"/>
      <c r="D63" s="32"/>
      <c r="E63" s="32"/>
      <c r="F63" s="32"/>
      <c r="G63" s="67" t="s">
        <v>7</v>
      </c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9"/>
      <c r="Z63" s="32" t="s">
        <v>19</v>
      </c>
      <c r="AA63" s="32"/>
      <c r="AB63" s="32"/>
      <c r="AC63" s="32"/>
      <c r="AD63" s="32"/>
      <c r="AE63" s="103" t="s">
        <v>32</v>
      </c>
      <c r="AF63" s="103"/>
      <c r="AG63" s="103"/>
      <c r="AH63" s="103"/>
      <c r="AI63" s="103"/>
      <c r="AJ63" s="103"/>
      <c r="AK63" s="103"/>
      <c r="AL63" s="103"/>
      <c r="AM63" s="103"/>
      <c r="AN63" s="67"/>
      <c r="AO63" s="106" t="s">
        <v>8</v>
      </c>
      <c r="AP63" s="106"/>
      <c r="AQ63" s="106"/>
      <c r="AR63" s="106"/>
      <c r="AS63" s="106"/>
      <c r="AT63" s="106"/>
      <c r="AU63" s="106"/>
      <c r="AV63" s="106"/>
      <c r="AW63" s="106" t="s">
        <v>31</v>
      </c>
      <c r="AX63" s="106"/>
      <c r="AY63" s="106"/>
      <c r="AZ63" s="106"/>
      <c r="BA63" s="106"/>
      <c r="BB63" s="106"/>
      <c r="BC63" s="106"/>
      <c r="BD63" s="106"/>
      <c r="BE63" s="106" t="s">
        <v>65</v>
      </c>
      <c r="BF63" s="106"/>
      <c r="BG63" s="106"/>
      <c r="BH63" s="106"/>
      <c r="BI63" s="106"/>
      <c r="BJ63" s="106"/>
      <c r="BK63" s="106"/>
      <c r="BL63" s="106"/>
      <c r="CA63" s="1" t="s">
        <v>17</v>
      </c>
    </row>
    <row r="64" spans="1:79" s="4" customFormat="1" ht="12.75" customHeight="1" x14ac:dyDescent="0.2">
      <c r="A64" s="40">
        <v>0</v>
      </c>
      <c r="B64" s="40"/>
      <c r="C64" s="40"/>
      <c r="D64" s="40"/>
      <c r="E64" s="40"/>
      <c r="F64" s="40"/>
      <c r="G64" s="100" t="s">
        <v>64</v>
      </c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2"/>
      <c r="Z64" s="40"/>
      <c r="AA64" s="40"/>
      <c r="AB64" s="40"/>
      <c r="AC64" s="40"/>
      <c r="AD64" s="40"/>
      <c r="AE64" s="108"/>
      <c r="AF64" s="108"/>
      <c r="AG64" s="108"/>
      <c r="AH64" s="108"/>
      <c r="AI64" s="108"/>
      <c r="AJ64" s="108"/>
      <c r="AK64" s="108"/>
      <c r="AL64" s="108"/>
      <c r="AM64" s="108"/>
      <c r="AN64" s="109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CA64" s="4" t="s">
        <v>18</v>
      </c>
    </row>
    <row r="65" spans="1:64" ht="63.75" customHeight="1" x14ac:dyDescent="0.2">
      <c r="A65" s="32">
        <v>1</v>
      </c>
      <c r="B65" s="32"/>
      <c r="C65" s="32"/>
      <c r="D65" s="32"/>
      <c r="E65" s="32"/>
      <c r="F65" s="32"/>
      <c r="G65" s="33" t="s">
        <v>89</v>
      </c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8"/>
      <c r="Z65" s="32" t="s">
        <v>66</v>
      </c>
      <c r="AA65" s="32"/>
      <c r="AB65" s="32"/>
      <c r="AC65" s="32"/>
      <c r="AD65" s="32"/>
      <c r="AE65" s="50" t="s">
        <v>67</v>
      </c>
      <c r="AF65" s="51"/>
      <c r="AG65" s="51"/>
      <c r="AH65" s="51"/>
      <c r="AI65" s="51"/>
      <c r="AJ65" s="51"/>
      <c r="AK65" s="51"/>
      <c r="AL65" s="51"/>
      <c r="AM65" s="51"/>
      <c r="AN65" s="52"/>
      <c r="AO65" s="39">
        <v>1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f>AO65</f>
        <v>1</v>
      </c>
      <c r="BF65" s="39"/>
      <c r="BG65" s="39"/>
      <c r="BH65" s="39"/>
      <c r="BI65" s="39"/>
      <c r="BJ65" s="39"/>
      <c r="BK65" s="39"/>
      <c r="BL65" s="39"/>
    </row>
    <row r="66" spans="1:64" ht="30" customHeight="1" x14ac:dyDescent="0.2">
      <c r="A66" s="32">
        <v>2</v>
      </c>
      <c r="B66" s="32"/>
      <c r="C66" s="32"/>
      <c r="D66" s="32"/>
      <c r="E66" s="32"/>
      <c r="F66" s="32"/>
      <c r="G66" s="33" t="s">
        <v>90</v>
      </c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8"/>
      <c r="Z66" s="32" t="s">
        <v>68</v>
      </c>
      <c r="AA66" s="32"/>
      <c r="AB66" s="32"/>
      <c r="AC66" s="32"/>
      <c r="AD66" s="32"/>
      <c r="AE66" s="50" t="s">
        <v>69</v>
      </c>
      <c r="AF66" s="51"/>
      <c r="AG66" s="51"/>
      <c r="AH66" s="51"/>
      <c r="AI66" s="51"/>
      <c r="AJ66" s="51"/>
      <c r="AK66" s="51"/>
      <c r="AL66" s="51"/>
      <c r="AM66" s="51"/>
      <c r="AN66" s="52"/>
      <c r="AO66" s="39">
        <v>9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9</v>
      </c>
      <c r="BF66" s="39"/>
      <c r="BG66" s="39"/>
      <c r="BH66" s="39"/>
      <c r="BI66" s="39"/>
      <c r="BJ66" s="39"/>
      <c r="BK66" s="39"/>
      <c r="BL66" s="39"/>
    </row>
    <row r="67" spans="1:64" ht="30" customHeight="1" x14ac:dyDescent="0.2">
      <c r="A67" s="32">
        <v>3</v>
      </c>
      <c r="B67" s="32"/>
      <c r="C67" s="32"/>
      <c r="D67" s="32"/>
      <c r="E67" s="32"/>
      <c r="F67" s="32"/>
      <c r="G67" s="50" t="s">
        <v>91</v>
      </c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2"/>
      <c r="Z67" s="32" t="s">
        <v>68</v>
      </c>
      <c r="AA67" s="32"/>
      <c r="AB67" s="32"/>
      <c r="AC67" s="32"/>
      <c r="AD67" s="32"/>
      <c r="AE67" s="50" t="s">
        <v>69</v>
      </c>
      <c r="AF67" s="51"/>
      <c r="AG67" s="51"/>
      <c r="AH67" s="51"/>
      <c r="AI67" s="51"/>
      <c r="AJ67" s="51"/>
      <c r="AK67" s="51"/>
      <c r="AL67" s="51"/>
      <c r="AM67" s="51"/>
      <c r="AN67" s="52"/>
      <c r="AO67" s="39">
        <v>9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9</v>
      </c>
      <c r="BF67" s="39"/>
      <c r="BG67" s="39"/>
      <c r="BH67" s="39"/>
      <c r="BI67" s="39"/>
      <c r="BJ67" s="39"/>
      <c r="BK67" s="39"/>
      <c r="BL67" s="39"/>
    </row>
    <row r="68" spans="1:64" s="4" customFormat="1" ht="12.75" customHeight="1" x14ac:dyDescent="0.2">
      <c r="A68" s="40">
        <v>0</v>
      </c>
      <c r="B68" s="40"/>
      <c r="C68" s="40"/>
      <c r="D68" s="40"/>
      <c r="E68" s="40"/>
      <c r="F68" s="40"/>
      <c r="G68" s="41" t="s">
        <v>70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0"/>
      <c r="AA68" s="40"/>
      <c r="AB68" s="40"/>
      <c r="AC68" s="40"/>
      <c r="AD68" s="40"/>
      <c r="AE68" s="41"/>
      <c r="AF68" s="42"/>
      <c r="AG68" s="42"/>
      <c r="AH68" s="42"/>
      <c r="AI68" s="42"/>
      <c r="AJ68" s="42"/>
      <c r="AK68" s="42"/>
      <c r="AL68" s="42"/>
      <c r="AM68" s="42"/>
      <c r="AN68" s="43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</row>
    <row r="69" spans="1:64" ht="51" customHeight="1" x14ac:dyDescent="0.2">
      <c r="A69" s="32">
        <v>4</v>
      </c>
      <c r="B69" s="32"/>
      <c r="C69" s="32"/>
      <c r="D69" s="32"/>
      <c r="E69" s="32"/>
      <c r="F69" s="32"/>
      <c r="G69" s="33" t="s">
        <v>92</v>
      </c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8"/>
      <c r="Z69" s="32" t="s">
        <v>68</v>
      </c>
      <c r="AA69" s="32"/>
      <c r="AB69" s="32"/>
      <c r="AC69" s="32"/>
      <c r="AD69" s="32"/>
      <c r="AE69" s="50" t="s">
        <v>71</v>
      </c>
      <c r="AF69" s="51"/>
      <c r="AG69" s="51"/>
      <c r="AH69" s="51"/>
      <c r="AI69" s="51"/>
      <c r="AJ69" s="51"/>
      <c r="AK69" s="51"/>
      <c r="AL69" s="51"/>
      <c r="AM69" s="51"/>
      <c r="AN69" s="52"/>
      <c r="AO69" s="39">
        <v>1526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>AO69</f>
        <v>1526</v>
      </c>
      <c r="BF69" s="39"/>
      <c r="BG69" s="39"/>
      <c r="BH69" s="39"/>
      <c r="BI69" s="39"/>
      <c r="BJ69" s="39"/>
      <c r="BK69" s="39"/>
      <c r="BL69" s="39"/>
    </row>
    <row r="70" spans="1:64" s="4" customFormat="1" ht="12.75" customHeight="1" x14ac:dyDescent="0.2">
      <c r="A70" s="40">
        <v>0</v>
      </c>
      <c r="B70" s="40"/>
      <c r="C70" s="40"/>
      <c r="D70" s="40"/>
      <c r="E70" s="40"/>
      <c r="F70" s="40"/>
      <c r="G70" s="41" t="s">
        <v>72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0"/>
      <c r="AA70" s="40"/>
      <c r="AB70" s="40"/>
      <c r="AC70" s="40"/>
      <c r="AD70" s="40"/>
      <c r="AE70" s="41"/>
      <c r="AF70" s="42"/>
      <c r="AG70" s="42"/>
      <c r="AH70" s="42"/>
      <c r="AI70" s="42"/>
      <c r="AJ70" s="42"/>
      <c r="AK70" s="42"/>
      <c r="AL70" s="42"/>
      <c r="AM70" s="42"/>
      <c r="AN70" s="43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</row>
    <row r="71" spans="1:64" ht="39" customHeight="1" x14ac:dyDescent="0.2">
      <c r="A71" s="32">
        <v>5</v>
      </c>
      <c r="B71" s="32"/>
      <c r="C71" s="32"/>
      <c r="D71" s="32"/>
      <c r="E71" s="32"/>
      <c r="F71" s="32"/>
      <c r="G71" s="33" t="s">
        <v>93</v>
      </c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5"/>
      <c r="Z71" s="33" t="s">
        <v>73</v>
      </c>
      <c r="AA71" s="34"/>
      <c r="AB71" s="34"/>
      <c r="AC71" s="34"/>
      <c r="AD71" s="35"/>
      <c r="AE71" s="33" t="s">
        <v>98</v>
      </c>
      <c r="AF71" s="37"/>
      <c r="AG71" s="37"/>
      <c r="AH71" s="37"/>
      <c r="AI71" s="37"/>
      <c r="AJ71" s="37"/>
      <c r="AK71" s="37"/>
      <c r="AL71" s="37"/>
      <c r="AM71" s="37"/>
      <c r="AN71" s="38"/>
      <c r="AO71" s="49">
        <f>AC50/AO69</f>
        <v>1166.9764089121886</v>
      </c>
      <c r="AP71" s="49"/>
      <c r="AQ71" s="49"/>
      <c r="AR71" s="49"/>
      <c r="AS71" s="49"/>
      <c r="AT71" s="49"/>
      <c r="AU71" s="49"/>
      <c r="AV71" s="49"/>
      <c r="AW71" s="39">
        <v>0</v>
      </c>
      <c r="AX71" s="39"/>
      <c r="AY71" s="39"/>
      <c r="AZ71" s="39"/>
      <c r="BA71" s="39"/>
      <c r="BB71" s="39"/>
      <c r="BC71" s="39"/>
      <c r="BD71" s="39"/>
      <c r="BE71" s="49">
        <f>AS50/BE69</f>
        <v>1166.9764089121886</v>
      </c>
      <c r="BF71" s="49"/>
      <c r="BG71" s="49"/>
      <c r="BH71" s="49"/>
      <c r="BI71" s="49"/>
      <c r="BJ71" s="49"/>
      <c r="BK71" s="49"/>
      <c r="BL71" s="49"/>
    </row>
    <row r="72" spans="1:64" ht="46.5" customHeight="1" x14ac:dyDescent="0.2">
      <c r="A72" s="32">
        <v>6</v>
      </c>
      <c r="B72" s="32"/>
      <c r="C72" s="32"/>
      <c r="D72" s="32"/>
      <c r="E72" s="32"/>
      <c r="F72" s="32"/>
      <c r="G72" s="33" t="s">
        <v>94</v>
      </c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5"/>
      <c r="Z72" s="33" t="s">
        <v>75</v>
      </c>
      <c r="AA72" s="34"/>
      <c r="AB72" s="34"/>
      <c r="AC72" s="34"/>
      <c r="AD72" s="35"/>
      <c r="AE72" s="46" t="s">
        <v>100</v>
      </c>
      <c r="AF72" s="47"/>
      <c r="AG72" s="47"/>
      <c r="AH72" s="47"/>
      <c r="AI72" s="47"/>
      <c r="AJ72" s="47"/>
      <c r="AK72" s="47"/>
      <c r="AL72" s="47"/>
      <c r="AM72" s="47"/>
      <c r="AN72" s="48"/>
      <c r="AO72" s="49">
        <f>AO69*AO74</f>
        <v>267050</v>
      </c>
      <c r="AP72" s="49"/>
      <c r="AQ72" s="49"/>
      <c r="AR72" s="49"/>
      <c r="AS72" s="49"/>
      <c r="AT72" s="49"/>
      <c r="AU72" s="49"/>
      <c r="AV72" s="49"/>
      <c r="AW72" s="39">
        <v>0</v>
      </c>
      <c r="AX72" s="39"/>
      <c r="AY72" s="39"/>
      <c r="AZ72" s="39"/>
      <c r="BA72" s="39"/>
      <c r="BB72" s="39"/>
      <c r="BC72" s="39"/>
      <c r="BD72" s="39"/>
      <c r="BE72" s="49">
        <f>AO72</f>
        <v>267050</v>
      </c>
      <c r="BF72" s="49"/>
      <c r="BG72" s="49"/>
      <c r="BH72" s="49"/>
      <c r="BI72" s="49"/>
      <c r="BJ72" s="49"/>
      <c r="BK72" s="49"/>
      <c r="BL72" s="49"/>
    </row>
    <row r="73" spans="1:64" s="4" customFormat="1" ht="12.75" customHeight="1" x14ac:dyDescent="0.2">
      <c r="A73" s="40">
        <v>0</v>
      </c>
      <c r="B73" s="40"/>
      <c r="C73" s="40"/>
      <c r="D73" s="40"/>
      <c r="E73" s="40"/>
      <c r="F73" s="40"/>
      <c r="G73" s="41" t="s">
        <v>74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0"/>
      <c r="AA73" s="40"/>
      <c r="AB73" s="40"/>
      <c r="AC73" s="40"/>
      <c r="AD73" s="40"/>
      <c r="AE73" s="41"/>
      <c r="AF73" s="44"/>
      <c r="AG73" s="44"/>
      <c r="AH73" s="44"/>
      <c r="AI73" s="44"/>
      <c r="AJ73" s="44"/>
      <c r="AK73" s="44"/>
      <c r="AL73" s="44"/>
      <c r="AM73" s="44"/>
      <c r="AN73" s="45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</row>
    <row r="74" spans="1:64" ht="46.5" customHeight="1" x14ac:dyDescent="0.2">
      <c r="A74" s="32">
        <v>7</v>
      </c>
      <c r="B74" s="32"/>
      <c r="C74" s="32"/>
      <c r="D74" s="32"/>
      <c r="E74" s="32"/>
      <c r="F74" s="32"/>
      <c r="G74" s="33" t="s">
        <v>95</v>
      </c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8"/>
      <c r="Z74" s="32" t="s">
        <v>75</v>
      </c>
      <c r="AA74" s="32"/>
      <c r="AB74" s="32"/>
      <c r="AC74" s="32"/>
      <c r="AD74" s="32"/>
      <c r="AE74" s="33" t="s">
        <v>99</v>
      </c>
      <c r="AF74" s="34"/>
      <c r="AG74" s="34"/>
      <c r="AH74" s="34"/>
      <c r="AI74" s="34"/>
      <c r="AJ74" s="34"/>
      <c r="AK74" s="34"/>
      <c r="AL74" s="34"/>
      <c r="AM74" s="34"/>
      <c r="AN74" s="35"/>
      <c r="AO74" s="39">
        <v>175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f>AO74</f>
        <v>175</v>
      </c>
      <c r="BF74" s="39"/>
      <c r="BG74" s="39"/>
      <c r="BH74" s="39"/>
      <c r="BI74" s="39"/>
      <c r="BJ74" s="39"/>
      <c r="BK74" s="39"/>
      <c r="BL74" s="39"/>
    </row>
    <row r="75" spans="1:64" ht="12.75" customHeight="1" x14ac:dyDescent="0.2"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</row>
    <row r="77" spans="1:64" ht="16.5" customHeight="1" x14ac:dyDescent="0.2">
      <c r="A77" s="110" t="s">
        <v>96</v>
      </c>
      <c r="B77" s="111"/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112"/>
      <c r="AJ77" s="112"/>
      <c r="AK77" s="112"/>
      <c r="AL77" s="112"/>
      <c r="AM77" s="112"/>
      <c r="AN77" s="2"/>
      <c r="AO77" s="104" t="s">
        <v>97</v>
      </c>
      <c r="AP77" s="105"/>
      <c r="AQ77" s="105"/>
      <c r="AR77" s="105"/>
      <c r="AS77" s="105"/>
      <c r="AT77" s="105"/>
      <c r="AU77" s="105"/>
      <c r="AV77" s="105"/>
      <c r="AW77" s="105"/>
      <c r="AX77" s="105"/>
      <c r="AY77" s="105"/>
      <c r="AZ77" s="105"/>
      <c r="BA77" s="105"/>
      <c r="BB77" s="105"/>
      <c r="BC77" s="105"/>
      <c r="BD77" s="105"/>
      <c r="BE77" s="105"/>
      <c r="BF77" s="105"/>
      <c r="BG77" s="105"/>
    </row>
    <row r="78" spans="1:64" x14ac:dyDescent="0.2">
      <c r="W78" s="99" t="s">
        <v>5</v>
      </c>
      <c r="X78" s="99"/>
      <c r="Y78" s="99"/>
      <c r="Z78" s="99"/>
      <c r="AA78" s="99"/>
      <c r="AB78" s="99"/>
      <c r="AC78" s="99"/>
      <c r="AD78" s="99"/>
      <c r="AE78" s="99"/>
      <c r="AF78" s="99"/>
      <c r="AG78" s="99"/>
      <c r="AH78" s="99"/>
      <c r="AI78" s="99"/>
      <c r="AJ78" s="99"/>
      <c r="AK78" s="99"/>
      <c r="AL78" s="99"/>
      <c r="AM78" s="99"/>
      <c r="AO78" s="99" t="s">
        <v>86</v>
      </c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99"/>
      <c r="BC78" s="99"/>
      <c r="BD78" s="99"/>
      <c r="BE78" s="99"/>
      <c r="BF78" s="99"/>
      <c r="BG78" s="99"/>
    </row>
    <row r="79" spans="1:64" ht="15.75" customHeight="1" x14ac:dyDescent="0.2">
      <c r="A79" s="107" t="s">
        <v>3</v>
      </c>
      <c r="B79" s="107"/>
      <c r="C79" s="107"/>
      <c r="D79" s="107"/>
      <c r="E79" s="107"/>
      <c r="F79" s="107"/>
    </row>
    <row r="80" spans="1:64" ht="13.15" customHeight="1" x14ac:dyDescent="0.2">
      <c r="A80" s="121" t="s">
        <v>102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</row>
    <row r="81" spans="1:59" x14ac:dyDescent="0.2">
      <c r="A81" s="122" t="s">
        <v>47</v>
      </c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  <c r="AA81" s="122"/>
      <c r="AB81" s="122"/>
      <c r="AC81" s="122"/>
      <c r="AD81" s="122"/>
      <c r="AE81" s="122"/>
      <c r="AF81" s="122"/>
      <c r="AG81" s="122"/>
      <c r="AH81" s="122"/>
      <c r="AI81" s="122"/>
      <c r="AJ81" s="122"/>
      <c r="AK81" s="122"/>
      <c r="AL81" s="122"/>
      <c r="AM81" s="122"/>
      <c r="AN81" s="122"/>
      <c r="AO81" s="122"/>
      <c r="AP81" s="122"/>
      <c r="AQ81" s="122"/>
      <c r="AR81" s="122"/>
      <c r="AS81" s="122"/>
    </row>
    <row r="82" spans="1:59" ht="10.5" customHeight="1" x14ac:dyDescent="0.2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</row>
    <row r="83" spans="1:59" ht="15.75" customHeight="1" x14ac:dyDescent="0.2">
      <c r="A83" s="110" t="s">
        <v>104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2"/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2"/>
      <c r="AO83" s="104" t="s">
        <v>105</v>
      </c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5"/>
      <c r="BB83" s="105"/>
      <c r="BC83" s="105"/>
      <c r="BD83" s="105"/>
      <c r="BE83" s="105"/>
      <c r="BF83" s="105"/>
      <c r="BG83" s="105"/>
    </row>
    <row r="84" spans="1:59" x14ac:dyDescent="0.2">
      <c r="W84" s="99" t="s">
        <v>5</v>
      </c>
      <c r="X84" s="99"/>
      <c r="Y84" s="99"/>
      <c r="Z84" s="99"/>
      <c r="AA84" s="99"/>
      <c r="AB84" s="99"/>
      <c r="AC84" s="99"/>
      <c r="AD84" s="99"/>
      <c r="AE84" s="99"/>
      <c r="AF84" s="99"/>
      <c r="AG84" s="99"/>
      <c r="AH84" s="99"/>
      <c r="AI84" s="99"/>
      <c r="AJ84" s="99"/>
      <c r="AK84" s="99"/>
      <c r="AL84" s="99"/>
      <c r="AM84" s="99"/>
      <c r="AO84" s="99" t="s">
        <v>86</v>
      </c>
      <c r="AP84" s="99"/>
      <c r="AQ84" s="99"/>
      <c r="AR84" s="99"/>
      <c r="AS84" s="99"/>
      <c r="AT84" s="99"/>
      <c r="AU84" s="99"/>
      <c r="AV84" s="99"/>
      <c r="AW84" s="99"/>
      <c r="AX84" s="99"/>
      <c r="AY84" s="99"/>
      <c r="AZ84" s="99"/>
      <c r="BA84" s="99"/>
      <c r="BB84" s="99"/>
      <c r="BC84" s="99"/>
      <c r="BD84" s="99"/>
      <c r="BE84" s="99"/>
      <c r="BF84" s="99"/>
      <c r="BG84" s="99"/>
    </row>
    <row r="85" spans="1:59" x14ac:dyDescent="0.2">
      <c r="A85" s="123" t="s">
        <v>106</v>
      </c>
      <c r="B85" s="124"/>
      <c r="C85" s="124"/>
      <c r="D85" s="124"/>
      <c r="E85" s="124"/>
      <c r="F85" s="124"/>
      <c r="G85" s="124"/>
      <c r="H85" s="124"/>
    </row>
    <row r="86" spans="1:59" x14ac:dyDescent="0.2">
      <c r="A86" s="99" t="s">
        <v>45</v>
      </c>
      <c r="B86" s="99"/>
      <c r="C86" s="99"/>
      <c r="D86" s="99"/>
      <c r="E86" s="99"/>
      <c r="F86" s="99"/>
      <c r="G86" s="99"/>
      <c r="H86" s="99"/>
      <c r="I86" s="31"/>
      <c r="J86" s="31"/>
      <c r="K86" s="31"/>
      <c r="L86" s="31"/>
      <c r="M86" s="31"/>
      <c r="N86" s="31"/>
      <c r="O86" s="31"/>
      <c r="P86" s="31"/>
      <c r="Q86" s="31"/>
    </row>
    <row r="87" spans="1:59" x14ac:dyDescent="0.2">
      <c r="A87" s="20" t="s">
        <v>46</v>
      </c>
    </row>
  </sheetData>
  <mergeCells count="225">
    <mergeCell ref="G31:BL31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54:C55"/>
    <mergeCell ref="D56:AA56"/>
    <mergeCell ref="AB56:AI56"/>
    <mergeCell ref="W84:AM84"/>
    <mergeCell ref="A62:F62"/>
    <mergeCell ref="A63:F63"/>
    <mergeCell ref="Z63:AD63"/>
    <mergeCell ref="A60:BL60"/>
    <mergeCell ref="A61:F61"/>
    <mergeCell ref="AE61:AN61"/>
    <mergeCell ref="A56:C56"/>
    <mergeCell ref="AR56:AY56"/>
    <mergeCell ref="A57:C57"/>
    <mergeCell ref="D57:AA57"/>
    <mergeCell ref="AB57:AI57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50:C50"/>
    <mergeCell ref="D50:AB50"/>
    <mergeCell ref="AC50:AJ50"/>
    <mergeCell ref="AK50:AR50"/>
    <mergeCell ref="AS50:AZ50"/>
    <mergeCell ref="G39:BL39"/>
    <mergeCell ref="AC47:AJ47"/>
    <mergeCell ref="AC48:AJ48"/>
    <mergeCell ref="AC45:AJ46"/>
    <mergeCell ref="AK47:AR47"/>
    <mergeCell ref="AK48:AR48"/>
    <mergeCell ref="AS48:AZ48"/>
    <mergeCell ref="AS47:AZ47"/>
    <mergeCell ref="AR57:AY57"/>
    <mergeCell ref="AJ56:AQ56"/>
    <mergeCell ref="AO61:AV61"/>
    <mergeCell ref="A79:F79"/>
    <mergeCell ref="A64:F64"/>
    <mergeCell ref="Z64:AD64"/>
    <mergeCell ref="AE64:AN64"/>
    <mergeCell ref="A77:V77"/>
    <mergeCell ref="W77:AM77"/>
    <mergeCell ref="W78:AM78"/>
    <mergeCell ref="A58:C58"/>
    <mergeCell ref="D58:AA58"/>
    <mergeCell ref="AB58:AI58"/>
    <mergeCell ref="AJ58:AQ58"/>
    <mergeCell ref="AR58:AY58"/>
    <mergeCell ref="A67:F67"/>
    <mergeCell ref="AE67:AN67"/>
    <mergeCell ref="AO67:AV67"/>
    <mergeCell ref="AW67:BD67"/>
    <mergeCell ref="AJ57:AQ57"/>
    <mergeCell ref="A65:F65"/>
    <mergeCell ref="G65:Y65"/>
    <mergeCell ref="Z65:AD65"/>
    <mergeCell ref="AE65:AN65"/>
    <mergeCell ref="BE61:BL61"/>
    <mergeCell ref="AO78:BG78"/>
    <mergeCell ref="G62:Y62"/>
    <mergeCell ref="G63:Y63"/>
    <mergeCell ref="G64:Y64"/>
    <mergeCell ref="AO62:AV62"/>
    <mergeCell ref="Z62:AD62"/>
    <mergeCell ref="AE62:AN62"/>
    <mergeCell ref="AE63:AN63"/>
    <mergeCell ref="Z61:AD61"/>
    <mergeCell ref="G61:Y61"/>
    <mergeCell ref="AW61:BD61"/>
    <mergeCell ref="AO77:BG77"/>
    <mergeCell ref="AW62:BD62"/>
    <mergeCell ref="BE62:BL62"/>
    <mergeCell ref="BE64:BL64"/>
    <mergeCell ref="AO63:AV63"/>
    <mergeCell ref="AW63:BD63"/>
    <mergeCell ref="BE63:BL63"/>
    <mergeCell ref="AW64:BD64"/>
    <mergeCell ref="AO64:AV64"/>
    <mergeCell ref="BE65:BL65"/>
    <mergeCell ref="G67:Y67"/>
    <mergeCell ref="Z67:AD67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BD22:BL22"/>
    <mergeCell ref="T23:W23"/>
    <mergeCell ref="AS45:AZ46"/>
    <mergeCell ref="D45:AB46"/>
    <mergeCell ref="D47:AB47"/>
    <mergeCell ref="D48:AB48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A28:BL28"/>
    <mergeCell ref="A31:F31"/>
    <mergeCell ref="A23:H23"/>
    <mergeCell ref="A29:F29"/>
    <mergeCell ref="A35:BL35"/>
    <mergeCell ref="G30:BL30"/>
    <mergeCell ref="A34:BL34"/>
    <mergeCell ref="AO65:AV65"/>
    <mergeCell ref="AW65:BD65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66:F66"/>
    <mergeCell ref="G66:Y66"/>
    <mergeCell ref="Z66:AD66"/>
    <mergeCell ref="AE66:AN66"/>
    <mergeCell ref="AO66:AV66"/>
    <mergeCell ref="AW66:BD66"/>
    <mergeCell ref="BE66:BL66"/>
    <mergeCell ref="BE67:BL67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0:BL70"/>
    <mergeCell ref="A72:F72"/>
    <mergeCell ref="Z72:AD72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G72:Y72"/>
    <mergeCell ref="AE72:AN72"/>
    <mergeCell ref="AO72:AV72"/>
    <mergeCell ref="AW72:BD72"/>
    <mergeCell ref="BE72:BL72"/>
  </mergeCells>
  <phoneticPr fontId="0" type="noConversion"/>
  <conditionalFormatting sqref="A64:F74">
    <cfRule type="cellIs" dxfId="8" priority="8" stopIfTrue="1" operator="equal">
      <formula>0</formula>
    </cfRule>
  </conditionalFormatting>
  <conditionalFormatting sqref="D49:D50">
    <cfRule type="cellIs" dxfId="7" priority="5" stopIfTrue="1" operator="equal">
      <formula>$D48</formula>
    </cfRule>
  </conditionalFormatting>
  <conditionalFormatting sqref="D50:I50">
    <cfRule type="cellIs" dxfId="6" priority="7" stopIfTrue="1" operator="equal">
      <formula>$D49</formula>
    </cfRule>
  </conditionalFormatting>
  <conditionalFormatting sqref="G65 G68:G69">
    <cfRule type="cellIs" dxfId="5" priority="3" stopIfTrue="1" operator="equal">
      <formula>$G64</formula>
    </cfRule>
  </conditionalFormatting>
  <conditionalFormatting sqref="G66:G67 G73:L73">
    <cfRule type="cellIs" dxfId="4" priority="1" stopIfTrue="1" operator="equal">
      <formula>$G64</formula>
    </cfRule>
  </conditionalFormatting>
  <conditionalFormatting sqref="G71:G72">
    <cfRule type="cellIs" dxfId="3" priority="2" stopIfTrue="1" operator="equal">
      <formula>$G70</formula>
    </cfRule>
  </conditionalFormatting>
  <conditionalFormatting sqref="G74">
    <cfRule type="cellIs" dxfId="2" priority="11" stopIfTrue="1" operator="equal">
      <formula>$G71</formula>
    </cfRule>
  </conditionalFormatting>
  <conditionalFormatting sqref="G64:L64 H68:L68">
    <cfRule type="cellIs" dxfId="1" priority="6" stopIfTrue="1" operator="equal">
      <formula>$G63</formula>
    </cfRule>
  </conditionalFormatting>
  <conditionalFormatting sqref="G70:L70">
    <cfRule type="cellIs" dxfId="0" priority="10" stopIfTrue="1" operator="equal">
      <formula>$G69</formula>
    </cfRule>
  </conditionalFormatting>
  <pageMargins left="0.31496062992125984" right="0.31496062992125984" top="0.39370078740157483" bottom="0.39370078740157483" header="0" footer="0"/>
  <pageSetup paperSize="9" scale="63" fitToHeight="500" orientation="landscape" r:id="rId1"/>
  <headerFooter alignWithMargins="0"/>
  <rowBreaks count="1" manualBreakCount="1">
    <brk id="5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КПК0611152</vt:lpstr>
      <vt:lpstr>КПК0611152!Область_друку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User12</cp:lastModifiedBy>
  <cp:lastPrinted>2026-01-15T13:16:28Z</cp:lastPrinted>
  <dcterms:created xsi:type="dcterms:W3CDTF">2016-08-15T09:54:21Z</dcterms:created>
  <dcterms:modified xsi:type="dcterms:W3CDTF">2026-01-15T13:17:51Z</dcterms:modified>
</cp:coreProperties>
</file>